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C17" i="1"/>
  <c r="C76"/>
  <c r="D57"/>
  <c r="D60"/>
  <c r="D64"/>
  <c r="D68"/>
  <c r="D52"/>
  <c r="E57"/>
  <c r="E60"/>
  <c r="E52" s="1"/>
  <c r="E64"/>
  <c r="E68"/>
  <c r="C57"/>
  <c r="C60"/>
  <c r="C64"/>
  <c r="C68"/>
  <c r="C30"/>
  <c r="D9"/>
  <c r="D11"/>
  <c r="D8" s="1"/>
  <c r="E9"/>
  <c r="E11"/>
  <c r="E8"/>
  <c r="C9"/>
  <c r="C7" s="1"/>
  <c r="C11"/>
  <c r="C8" s="1"/>
  <c r="D17"/>
  <c r="E17"/>
  <c r="E7"/>
  <c r="D76"/>
  <c r="E76"/>
  <c r="D30"/>
  <c r="E30"/>
  <c r="F68"/>
  <c r="F25"/>
  <c r="D7" l="1"/>
  <c r="E26"/>
  <c r="E25" s="1"/>
  <c r="E107" s="1"/>
  <c r="C52"/>
  <c r="C26" s="1"/>
  <c r="D26"/>
  <c r="D25" s="1"/>
  <c r="D107" s="1"/>
  <c r="C25" l="1"/>
  <c r="C107" s="1"/>
</calcChain>
</file>

<file path=xl/sharedStrings.xml><?xml version="1.0" encoding="utf-8"?>
<sst xmlns="http://schemas.openxmlformats.org/spreadsheetml/2006/main" count="201" uniqueCount="200">
  <si>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</si>
  <si>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</si>
  <si>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</si>
  <si>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</si>
  <si>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</si>
  <si>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</si>
  <si>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</si>
  <si>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</si>
  <si>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</si>
  <si>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</si>
  <si>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</si>
  <si>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</si>
  <si>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</si>
  <si>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</si>
  <si>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</si>
  <si>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</si>
  <si>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</si>
  <si>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</si>
  <si>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</si>
  <si>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</si>
  <si>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</si>
  <si>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</si>
  <si>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</si>
  <si>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</si>
  <si>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</si>
  <si>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</si>
  <si>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</si>
  <si>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</si>
  <si>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</si>
  <si>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</si>
  <si>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</si>
  <si>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</si>
  <si>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</si>
  <si>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</si>
  <si>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</si>
  <si>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</si>
  <si>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</si>
  <si>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</si>
  <si>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</si>
  <si>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</si>
  <si>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</si>
  <si>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</si>
  <si>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</si>
  <si>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</si>
  <si>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</si>
  <si>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</si>
  <si>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</si>
  <si>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</si>
  <si>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</si>
  <si>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</si>
  <si>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</si>
  <si>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</si>
  <si>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</si>
  <si>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</si>
  <si>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</si>
  <si>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</si>
  <si>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</si>
  <si>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</si>
  <si>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</si>
  <si>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</si>
  <si>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</si>
  <si>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</si>
  <si>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</si>
  <si>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</si>
  <si>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</si>
  <si>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</si>
  <si>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</si>
  <si>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</si>
  <si>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</si>
  <si>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</si>
  <si>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</si>
  <si>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</si>
  <si>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</si>
  <si>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</si>
  <si>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</si>
  <si>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</si>
  <si>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</si>
  <si>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</si>
  <si>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</si>
  <si>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</si>
  <si>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</si>
  <si>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</si>
  <si>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</si>
  <si>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</si>
  <si>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</si>
  <si>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</si>
  <si>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</si>
  <si>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</si>
  <si>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</si>
  <si>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</si>
  <si>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</si>
  <si>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</si>
  <si>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</si>
  <si>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</si>
  <si>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</si>
  <si>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</si>
  <si>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</si>
  <si>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</si>
  <si>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</si>
  <si>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</si>
  <si>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</si>
  <si>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</si>
  <si>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</si>
  <si>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</si>
  <si>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</si>
  <si>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</si>
  <si>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</si>
  <si>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</si>
  <si>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</si>
  <si>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</si>
  <si>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</si>
  <si>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</si>
  <si>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</si>
  <si>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</si>
  <si>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</si>
  <si>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</si>
  <si>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</si>
  <si>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</si>
  <si>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</si>
  <si>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</si>
  <si>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</si>
  <si>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</si>
  <si>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</si>
  <si>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</si>
  <si>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</si>
  <si>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</si>
  <si>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</si>
  <si>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</si>
  <si>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</si>
  <si>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</si>
  <si>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</si>
  <si>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</si>
  <si>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</si>
  <si>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</si>
  <si>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</si>
  <si>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</si>
  <si>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</si>
  <si>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</si>
  <si>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</si>
  <si>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</si>
  <si>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</si>
  <si>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</si>
  <si>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</si>
  <si>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</si>
  <si>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</si>
  <si>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</si>
  <si>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</si>
  <si>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</si>
  <si>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</si>
  <si>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</si>
  <si>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</si>
  <si>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</si>
  <si>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</si>
  <si>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</si>
  <si>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</si>
  <si>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</si>
  <si>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</si>
  <si>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</si>
  <si>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</si>
  <si>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</si>
  <si>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</si>
  <si>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</si>
  <si>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</si>
  <si>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</si>
  <si>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</si>
  <si>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</si>
  <si>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</si>
  <si>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</si>
  <si>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</si>
  <si>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</si>
  <si>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</si>
  <si>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</si>
  <si>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</si>
  <si>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</si>
  <si>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</si>
  <si>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</si>
  <si>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</si>
  <si>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</si>
  <si>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</si>
  <si>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</si>
  <si>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</si>
  <si>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</si>
  <si>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</si>
  <si>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</si>
  <si>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</si>
  <si>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</si>
  <si>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</si>
  <si>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</si>
  <si>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</si>
  <si>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</si>
  <si>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</si>
  <si>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</si>
  <si>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</si>
  <si>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</si>
  <si>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</si>
  <si>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</si>
  <si>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</si>
  <si>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</si>
  <si>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</si>
  <si>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№236,                                         от 25 сентября 2024 года №240                             от 23 октября 2024 года №243,                  от 20 ноября 2024 года №247,                                     от 29 ноября 2024 года №253,                          от 17 декаьря 2024 года №258)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</si>
</sst>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zoomScale="81" zoomScaleNormal="81" workbookViewId="0">
      <selection activeCell="G15" sqref="G15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94" customHeight="1">
      <c r="A1" s="1"/>
      <c r="B1" s="2"/>
      <c r="C1" s="68" t="s">
        <v>199</v>
      </c>
      <c r="D1" s="69"/>
      <c r="E1" s="69"/>
      <c r="F1" s="69"/>
    </row>
    <row r="2" spans="1:13" ht="78.75" customHeight="1">
      <c r="A2" s="70" t="s">
        <v>165</v>
      </c>
      <c r="B2" s="70"/>
      <c r="C2" s="70"/>
      <c r="D2" s="70"/>
      <c r="E2" s="70"/>
      <c r="F2" s="70"/>
    </row>
    <row r="3" spans="1:13" ht="15.75" hidden="1" customHeight="1">
      <c r="A3" s="70"/>
      <c r="B3" s="70"/>
      <c r="C3" s="70"/>
      <c r="D3" s="70"/>
      <c r="E3" s="70"/>
      <c r="F3" s="70"/>
    </row>
    <row r="4" spans="1:13" ht="15.75" thickBot="1">
      <c r="D4" s="4" t="s">
        <v>198</v>
      </c>
      <c r="E4" s="4"/>
    </row>
    <row r="5" spans="1:13" ht="15.75" thickBot="1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C9+C11+C15+C16+C18+C20+C21+C22+C23+C24</f>
        <v>77774.099999999991</v>
      </c>
      <c r="D7" s="23">
        <f>D9+D11+D15+D16+D18+D20+D21+D23</f>
        <v>73455</v>
      </c>
      <c r="E7" s="23">
        <f>E9+E11+E15+E16+E18+E20+E21+E23</f>
        <v>77635</v>
      </c>
    </row>
    <row r="8" spans="1:13" ht="15.75" thickBot="1">
      <c r="A8" s="51"/>
      <c r="B8" s="12" t="s">
        <v>167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9</v>
      </c>
      <c r="B11" s="12" t="s">
        <v>17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132</v>
      </c>
      <c r="B12" s="46" t="s">
        <v>133</v>
      </c>
      <c r="C12" s="23"/>
      <c r="D12" s="23"/>
      <c r="E12" s="23"/>
    </row>
    <row r="13" spans="1:13" ht="15.75" thickBot="1">
      <c r="A13" s="13" t="s">
        <v>10</v>
      </c>
      <c r="B13" s="14" t="s">
        <v>11</v>
      </c>
      <c r="C13" s="24">
        <v>4424.8</v>
      </c>
      <c r="D13" s="24">
        <v>4900</v>
      </c>
      <c r="E13" s="24">
        <v>4900</v>
      </c>
    </row>
    <row r="14" spans="1:13" ht="58.5" customHeight="1" thickBot="1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.75" thickBot="1">
      <c r="A17" s="51"/>
      <c r="B17" s="12" t="s">
        <v>168</v>
      </c>
      <c r="C17" s="23">
        <f>C18+C20+C21+C22+C23</f>
        <v>14580.1</v>
      </c>
      <c r="D17" s="23">
        <f t="shared" ref="D17:E17" si="3">D18+D20+D21+D23</f>
        <v>6574</v>
      </c>
      <c r="E17" s="23">
        <f t="shared" si="3"/>
        <v>6574</v>
      </c>
    </row>
    <row r="18" spans="1:6">
      <c r="A18" s="71" t="s">
        <v>12</v>
      </c>
      <c r="B18" s="73" t="s">
        <v>21</v>
      </c>
      <c r="C18" s="75">
        <v>5520</v>
      </c>
      <c r="D18" s="75">
        <v>5814</v>
      </c>
      <c r="E18" s="75">
        <v>5814</v>
      </c>
    </row>
    <row r="19" spans="1:6" ht="28.5" customHeight="1" thickBot="1">
      <c r="A19" s="72"/>
      <c r="B19" s="74"/>
      <c r="C19" s="76"/>
      <c r="D19" s="76"/>
      <c r="E19" s="76"/>
    </row>
    <row r="20" spans="1:6" ht="30" customHeight="1" thickBot="1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13</v>
      </c>
      <c r="B21" s="12" t="s">
        <v>14</v>
      </c>
      <c r="C21" s="23">
        <v>8476.2000000000007</v>
      </c>
      <c r="D21" s="23">
        <v>180</v>
      </c>
      <c r="E21" s="23">
        <v>180</v>
      </c>
    </row>
    <row r="22" spans="1:6" ht="30" customHeight="1" thickBot="1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>
      <c r="A23" s="9" t="s">
        <v>24</v>
      </c>
      <c r="B23" s="12" t="s">
        <v>25</v>
      </c>
      <c r="C23" s="23">
        <v>500</v>
      </c>
      <c r="D23" s="23">
        <v>500</v>
      </c>
      <c r="E23" s="23">
        <v>500</v>
      </c>
    </row>
    <row r="24" spans="1:6" ht="18" hidden="1" customHeight="1" thickBot="1">
      <c r="A24" s="41" t="s">
        <v>124</v>
      </c>
      <c r="B24" s="42" t="s">
        <v>125</v>
      </c>
      <c r="C24" s="23"/>
      <c r="D24" s="23"/>
      <c r="E24" s="23"/>
    </row>
    <row r="25" spans="1:6" ht="16.5" thickBot="1">
      <c r="A25" s="40" t="s">
        <v>26</v>
      </c>
      <c r="B25" s="12" t="s">
        <v>27</v>
      </c>
      <c r="C25" s="23">
        <f>C26+C105+C106+C104</f>
        <v>708595.70000000007</v>
      </c>
      <c r="D25" s="23">
        <f t="shared" ref="D25:F25" si="4">D26</f>
        <v>450681.5</v>
      </c>
      <c r="E25" s="23">
        <f t="shared" si="4"/>
        <v>455437.00000000006</v>
      </c>
      <c r="F25" s="3">
        <f t="shared" si="4"/>
        <v>0</v>
      </c>
    </row>
    <row r="26" spans="1:6" ht="70.5" customHeight="1" thickBot="1">
      <c r="A26" s="6" t="s">
        <v>8</v>
      </c>
      <c r="B26" s="17" t="s">
        <v>86</v>
      </c>
      <c r="C26" s="25">
        <f>C27+C28+C29+C30+C52+C76</f>
        <v>708600.10000000009</v>
      </c>
      <c r="D26" s="25">
        <f>D27+D28+D30+D52+D76</f>
        <v>450681.5</v>
      </c>
      <c r="E26" s="25">
        <f>E27+E28+E30+E52+E76</f>
        <v>455437.00000000006</v>
      </c>
    </row>
    <row r="27" spans="1:6" ht="57.75" customHeight="1" thickBot="1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customHeight="1" thickBot="1">
      <c r="A28" s="6" t="s">
        <v>30</v>
      </c>
      <c r="B28" s="17" t="s">
        <v>31</v>
      </c>
      <c r="C28" s="26">
        <v>20385</v>
      </c>
      <c r="D28" s="26"/>
      <c r="E28" s="26"/>
    </row>
    <row r="29" spans="1:6" ht="36" hidden="1" customHeight="1" thickBot="1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>
      <c r="A30" s="6" t="s">
        <v>32</v>
      </c>
      <c r="B30" s="17" t="s">
        <v>33</v>
      </c>
      <c r="C30" s="26">
        <f>C31+C32+C33+C34+C35+C36+C37+C38+C39+C40+C41+C42+C43+C44+C45+C46+C47+C48+C49+C50+C51</f>
        <v>81828.999999999985</v>
      </c>
      <c r="D30" s="26">
        <f t="shared" ref="D30:E30" si="5">D31+D32+D33+D34+D35+D36+D37+D38+D39+D41+D42+D44+D45+D46+D47+D48+D49+D50</f>
        <v>25748</v>
      </c>
      <c r="E30" s="26">
        <f t="shared" si="5"/>
        <v>25548.2</v>
      </c>
    </row>
    <row r="31" spans="1:6" ht="130.5" hidden="1" customHeight="1" thickBot="1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>
      <c r="A32" s="32" t="s">
        <v>141</v>
      </c>
      <c r="B32" s="48" t="s">
        <v>143</v>
      </c>
      <c r="C32" s="35"/>
      <c r="D32" s="31"/>
      <c r="E32" s="31"/>
    </row>
    <row r="33" spans="1:5" ht="127.15" customHeight="1" thickBot="1">
      <c r="A33" s="58" t="s">
        <v>142</v>
      </c>
      <c r="B33" s="48" t="s">
        <v>144</v>
      </c>
      <c r="C33" s="35">
        <v>1832.5</v>
      </c>
      <c r="D33" s="31"/>
      <c r="E33" s="31"/>
    </row>
    <row r="34" spans="1:5" ht="98.25" hidden="1" customHeight="1" thickBot="1">
      <c r="A34" s="29" t="s">
        <v>104</v>
      </c>
      <c r="B34" s="30" t="s">
        <v>105</v>
      </c>
      <c r="C34" s="35"/>
      <c r="D34" s="31"/>
      <c r="E34" s="31"/>
    </row>
    <row r="35" spans="1:5" ht="90" customHeight="1" thickBot="1">
      <c r="A35" s="29" t="s">
        <v>107</v>
      </c>
      <c r="B35" s="30" t="s">
        <v>108</v>
      </c>
      <c r="C35" s="35">
        <v>9606.7000000000007</v>
      </c>
      <c r="D35" s="31">
        <v>9328.9</v>
      </c>
      <c r="E35" s="31">
        <v>9129.1</v>
      </c>
    </row>
    <row r="36" spans="1:5" ht="108.75" hidden="1" customHeight="1" thickBot="1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60" customHeight="1" thickBot="1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>
      <c r="A41" s="29" t="s">
        <v>120</v>
      </c>
      <c r="B41" s="60" t="s">
        <v>119</v>
      </c>
      <c r="C41" s="35"/>
      <c r="D41" s="36"/>
      <c r="E41" s="36"/>
    </row>
    <row r="42" spans="1:5" ht="30" customHeight="1" thickBot="1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>
      <c r="A43" s="37" t="s">
        <v>169</v>
      </c>
      <c r="B43" s="60" t="s">
        <v>170</v>
      </c>
      <c r="C43" s="35"/>
      <c r="D43" s="36"/>
      <c r="E43" s="36"/>
    </row>
    <row r="44" spans="1:5" ht="73.900000000000006" customHeight="1" thickBot="1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58.15" customHeight="1" thickBot="1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>
      <c r="A47" s="29" t="s">
        <v>98</v>
      </c>
      <c r="B47" s="30" t="s">
        <v>99</v>
      </c>
      <c r="C47" s="35">
        <v>6923.4</v>
      </c>
      <c r="D47" s="35">
        <v>12236</v>
      </c>
      <c r="E47" s="35">
        <v>12236</v>
      </c>
    </row>
    <row r="48" spans="1:5" ht="60.75" customHeight="1" thickBot="1">
      <c r="A48" s="29" t="s">
        <v>100</v>
      </c>
      <c r="B48" s="30" t="s">
        <v>101</v>
      </c>
      <c r="C48" s="31">
        <v>104.4</v>
      </c>
      <c r="D48" s="31">
        <v>104.4</v>
      </c>
      <c r="E48" s="31">
        <v>104.4</v>
      </c>
    </row>
    <row r="49" spans="1:5" ht="65.25" hidden="1" customHeight="1" thickBot="1">
      <c r="A49" s="29" t="s">
        <v>121</v>
      </c>
      <c r="B49" s="60" t="s">
        <v>140</v>
      </c>
      <c r="C49" s="35"/>
      <c r="D49" s="35"/>
      <c r="E49" s="35"/>
    </row>
    <row r="50" spans="1:5" ht="58.15" customHeight="1" thickBot="1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>
      <c r="A51" s="29" t="s">
        <v>153</v>
      </c>
      <c r="B51" s="60" t="s">
        <v>154</v>
      </c>
      <c r="C51" s="35"/>
      <c r="D51" s="35"/>
      <c r="E51" s="35"/>
    </row>
    <row r="52" spans="1:5" ht="29.25" thickBot="1">
      <c r="A52" s="52" t="s">
        <v>37</v>
      </c>
      <c r="B52" s="12" t="s">
        <v>38</v>
      </c>
      <c r="C52" s="23">
        <f>C53+C54+C55+C56+C57+C60+C63+C64+C67+C68+C72+C73+C75+C74</f>
        <v>319476.70000000007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>
      <c r="A53" s="13" t="s">
        <v>39</v>
      </c>
      <c r="B53" s="14" t="s">
        <v>40</v>
      </c>
      <c r="C53" s="24">
        <v>242203.5</v>
      </c>
      <c r="D53" s="24">
        <v>232312.3</v>
      </c>
      <c r="E53" s="24">
        <v>232312.3</v>
      </c>
    </row>
    <row r="54" spans="1:5" ht="89.25" customHeight="1" thickBot="1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>
      <c r="A64" s="6"/>
      <c r="B64" s="17" t="s">
        <v>89</v>
      </c>
      <c r="C64" s="25">
        <f>C65+C66</f>
        <v>2463.6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>
      <c r="A66" s="13" t="s">
        <v>55</v>
      </c>
      <c r="B66" s="14" t="s">
        <v>173</v>
      </c>
      <c r="C66" s="24">
        <v>2315.1999999999998</v>
      </c>
      <c r="D66" s="24">
        <v>3440.9</v>
      </c>
      <c r="E66" s="24">
        <v>3440.9</v>
      </c>
    </row>
    <row r="67" spans="1:6" ht="93.75" hidden="1" customHeight="1" thickBot="1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>
      <c r="A68" s="19"/>
      <c r="B68" s="20" t="s">
        <v>135</v>
      </c>
      <c r="C68" s="28">
        <f>C69+C70+C71</f>
        <v>3110.7000000000003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>
      <c r="A69" s="15" t="s">
        <v>58</v>
      </c>
      <c r="B69" s="16" t="s">
        <v>92</v>
      </c>
      <c r="C69" s="27">
        <v>2838.8</v>
      </c>
      <c r="D69" s="27">
        <v>3404.6</v>
      </c>
      <c r="E69" s="27">
        <v>3404.6</v>
      </c>
    </row>
    <row r="70" spans="1:6" ht="87" customHeight="1" thickBot="1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75" customHeight="1" thickBot="1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>
      <c r="A75" s="29" t="s">
        <v>96</v>
      </c>
      <c r="B75" s="30" t="s">
        <v>97</v>
      </c>
      <c r="C75" s="24">
        <v>23002.5</v>
      </c>
      <c r="D75" s="24">
        <v>12967.9</v>
      </c>
      <c r="E75" s="24">
        <v>12967.9</v>
      </c>
    </row>
    <row r="76" spans="1:6" ht="46.9" customHeight="1" thickBot="1">
      <c r="A76" s="6" t="s">
        <v>65</v>
      </c>
      <c r="B76" s="21" t="s">
        <v>87</v>
      </c>
      <c r="C76" s="25">
        <f>C77+C78+C79+C80+C81+C82+C83+C84+C85+C86+C87+C88+C89+C90+C91+C92+C93+C94+C95+C96+C97+C98+C99+C100+C101+C102+C103</f>
        <v>150797.9</v>
      </c>
      <c r="D76" s="25">
        <f>D77+D78+D79+D80+D81+D82+D84+D86+D87+D88+D90+D92+D93+D94</f>
        <v>4486.7000000000007</v>
      </c>
      <c r="E76" s="25">
        <f>E77+E78+E79+E80+E81+E82+E84+E86+E87+E88+E90+E92+E93+E94</f>
        <v>4912.7000000000007</v>
      </c>
    </row>
    <row r="77" spans="1:6" ht="45" customHeight="1" thickBot="1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84.6" customHeight="1" thickBot="1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60.75" thickBot="1">
      <c r="A81" s="13" t="s">
        <v>74</v>
      </c>
      <c r="B81" s="14" t="s">
        <v>75</v>
      </c>
      <c r="C81" s="24">
        <v>82.9</v>
      </c>
      <c r="D81" s="24">
        <v>100</v>
      </c>
      <c r="E81" s="24">
        <v>100</v>
      </c>
    </row>
    <row r="82" spans="1:5" ht="60.75" customHeight="1" thickBot="1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58.44999999999999" customHeight="1" thickBot="1">
      <c r="A83" s="13" t="s">
        <v>193</v>
      </c>
      <c r="B83" s="14" t="s">
        <v>192</v>
      </c>
      <c r="C83" s="24">
        <v>390.4</v>
      </c>
      <c r="D83" s="24"/>
      <c r="E83" s="24"/>
    </row>
    <row r="84" spans="1:5" ht="103.5" customHeight="1" thickBot="1">
      <c r="A84" s="13" t="s">
        <v>147</v>
      </c>
      <c r="B84" s="14" t="s">
        <v>151</v>
      </c>
      <c r="C84" s="24">
        <v>2117</v>
      </c>
      <c r="D84" s="24">
        <v>2040.4</v>
      </c>
      <c r="E84" s="24">
        <v>2466.4</v>
      </c>
    </row>
    <row r="85" spans="1:5" ht="43.5" hidden="1" customHeight="1" thickBot="1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>
      <c r="A91" s="13" t="s">
        <v>156</v>
      </c>
      <c r="B91" s="14" t="s">
        <v>155</v>
      </c>
      <c r="C91" s="24"/>
      <c r="D91" s="24"/>
      <c r="E91" s="24"/>
    </row>
    <row r="92" spans="1:5" ht="78" customHeight="1" thickBot="1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14" customHeight="1" thickBot="1">
      <c r="A101" s="13" t="s">
        <v>184</v>
      </c>
      <c r="B101" s="63" t="s">
        <v>185</v>
      </c>
      <c r="C101" s="24">
        <v>2697</v>
      </c>
      <c r="D101" s="24"/>
      <c r="E101" s="24"/>
    </row>
    <row r="102" spans="1:5" ht="87.6" customHeight="1" thickBot="1">
      <c r="A102" s="13" t="s">
        <v>186</v>
      </c>
      <c r="B102" s="62" t="s">
        <v>188</v>
      </c>
      <c r="C102" s="24">
        <v>122000</v>
      </c>
      <c r="D102" s="24"/>
      <c r="E102" s="24"/>
    </row>
    <row r="103" spans="1:5" ht="75.75" customHeight="1" thickBot="1">
      <c r="A103" s="13" t="s">
        <v>187</v>
      </c>
      <c r="B103" s="62" t="s">
        <v>189</v>
      </c>
      <c r="C103" s="24">
        <v>625</v>
      </c>
      <c r="D103" s="24"/>
      <c r="E103" s="24"/>
    </row>
    <row r="104" spans="1:5" ht="33.75" hidden="1" customHeight="1" thickBot="1">
      <c r="A104" s="65" t="s">
        <v>195</v>
      </c>
      <c r="B104" s="66" t="s">
        <v>194</v>
      </c>
      <c r="C104" s="23"/>
      <c r="D104" s="24"/>
      <c r="E104" s="24"/>
    </row>
    <row r="105" spans="1:5" ht="90.75" hidden="1" customHeight="1" thickBot="1">
      <c r="A105" s="41" t="s">
        <v>134</v>
      </c>
      <c r="B105" s="42" t="s">
        <v>123</v>
      </c>
      <c r="C105" s="23"/>
      <c r="D105" s="24"/>
      <c r="E105" s="24"/>
    </row>
    <row r="106" spans="1:5" ht="81.75" customHeight="1" thickBot="1">
      <c r="A106" s="41" t="s">
        <v>122</v>
      </c>
      <c r="B106" s="42" t="s">
        <v>123</v>
      </c>
      <c r="C106" s="23">
        <v>-4.4000000000000004</v>
      </c>
      <c r="D106" s="23"/>
      <c r="E106" s="24"/>
    </row>
    <row r="107" spans="1:5" ht="15.75" thickBot="1">
      <c r="A107" s="22"/>
      <c r="B107" s="12" t="s">
        <v>81</v>
      </c>
      <c r="C107" s="23">
        <f>C7+C25</f>
        <v>786369.8</v>
      </c>
      <c r="D107" s="23">
        <f>D7+D25</f>
        <v>524136.5</v>
      </c>
      <c r="E107" s="23">
        <f>E7+E25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2024-12-28T10:35:01Z</dcterms:modified>
</cp:coreProperties>
</file>